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рдат.3" sheetId="1" r:id="rId1"/>
  </sheets>
  <externalReferences>
    <externalReference r:id="rId2"/>
  </externalReferences>
  <definedNames>
    <definedName name="Z_6E36EA37_049E_4FAE_B719_2847CD16F858_.wvu.Cols" localSheetId="0" hidden="1">Ардат.3!$F:$H,Ардат.3!$L:$O</definedName>
    <definedName name="Z_6E36EA37_049E_4FAE_B719_2847CD16F858_.wvu.Rows" localSheetId="0" hidden="1">Ардат.3!$42:$45</definedName>
    <definedName name="Z_73C0D023_21BD_4441_8EFA_957546C15799_.wvu.Cols" localSheetId="0" hidden="1">Ардат.3!$F:$H,Ардат.3!$L:$O</definedName>
    <definedName name="Z_73C0D023_21BD_4441_8EFA_957546C15799_.wvu.Rows" localSheetId="0" hidden="1">Ардат.3!$42:$45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F32" s="1"/>
  <c r="N32"/>
  <c r="L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M25"/>
  <c r="L25"/>
  <c r="G24"/>
  <c r="I56"/>
  <c r="E3"/>
  <c r="G49" l="1"/>
  <c r="M50"/>
  <c r="M54" s="1"/>
  <c r="M57" s="1"/>
  <c r="L50"/>
  <c r="L54" s="1"/>
  <c r="L57" s="1"/>
  <c r="N50"/>
  <c r="N54" s="1"/>
  <c r="N57" s="1"/>
  <c r="O50"/>
  <c r="O54" s="1"/>
  <c r="O57" s="1"/>
  <c r="F54"/>
  <c r="F57" s="1"/>
  <c r="I25"/>
  <c r="I32"/>
  <c r="I39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<sst xmlns="http://schemas.openxmlformats.org/spreadsheetml/2006/main" count="65" uniqueCount="54">
  <si>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ул.Ардатовская,3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</si>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</sst>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25" workbookViewId="0">
      <selection activeCell="K14" sqref="K14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1281.07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1281.07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350708.66</v>
      </c>
      <c r="F10" s="25"/>
      <c r="G10" s="23"/>
      <c r="H10" s="23"/>
      <c r="I10" s="25">
        <v>325886.61</v>
      </c>
      <c r="J10" s="26">
        <v>105444.92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63886.51</v>
      </c>
      <c r="F12" s="25"/>
      <c r="G12" s="23"/>
      <c r="H12" s="23"/>
      <c r="I12" s="25">
        <v>58508.800000000003</v>
      </c>
      <c r="J12" s="26">
        <v>25357.68</v>
      </c>
    </row>
    <row r="13" spans="1:10" ht="13.5" customHeight="1">
      <c r="A13" s="93" t="s">
        <v>16</v>
      </c>
      <c r="B13" s="94"/>
      <c r="C13" s="94"/>
      <c r="D13" s="95"/>
      <c r="E13" s="25">
        <v>90852.81</v>
      </c>
      <c r="F13" s="25"/>
      <c r="G13" s="23"/>
      <c r="H13" s="23"/>
      <c r="I13" s="25">
        <v>83577.740000000005</v>
      </c>
      <c r="J13" s="26">
        <v>35865.919999999998</v>
      </c>
    </row>
    <row r="14" spans="1:10" ht="14.45" customHeight="1">
      <c r="A14" s="86" t="s">
        <v>17</v>
      </c>
      <c r="B14" s="86"/>
      <c r="C14" s="86"/>
      <c r="D14" s="86"/>
      <c r="E14" s="25">
        <v>165379.51999999999</v>
      </c>
      <c r="F14" s="25"/>
      <c r="G14" s="23"/>
      <c r="H14" s="23"/>
      <c r="I14" s="25">
        <v>164972.54</v>
      </c>
      <c r="J14" s="26">
        <v>61443.66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202579.3</v>
      </c>
      <c r="F16" s="25"/>
      <c r="G16" s="23"/>
      <c r="H16" s="23"/>
      <c r="I16" s="25">
        <v>190510</v>
      </c>
      <c r="J16" s="26">
        <v>64018.16</v>
      </c>
    </row>
    <row r="17" spans="1:15" ht="15.75">
      <c r="A17" s="86" t="s">
        <v>20</v>
      </c>
      <c r="B17" s="86"/>
      <c r="C17" s="86"/>
      <c r="D17" s="86"/>
      <c r="E17" s="25">
        <v>20292.240000000002</v>
      </c>
      <c r="F17" s="25"/>
      <c r="G17" s="23"/>
      <c r="H17" s="23"/>
      <c r="I17" s="25">
        <v>19082.53</v>
      </c>
      <c r="J17" s="26">
        <v>6456.47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1386</v>
      </c>
      <c r="F21" s="25"/>
      <c r="G21" s="23"/>
      <c r="H21" s="23"/>
      <c r="I21" s="25">
        <v>1282.17</v>
      </c>
      <c r="J21" s="26">
        <v>297.58999999999997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-99919.09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15330.619999999999</v>
      </c>
      <c r="L25" s="71">
        <f>SUM(L27:L31)</f>
        <v>12577.8</v>
      </c>
      <c r="M25" s="71">
        <f t="shared" ref="M25:O25" si="0">SUM(M27:M31)</f>
        <v>14841.803999999998</v>
      </c>
      <c r="N25" s="71">
        <f t="shared" si="0"/>
        <v>0</v>
      </c>
      <c r="O25" s="71">
        <f t="shared" si="0"/>
        <v>0</v>
      </c>
    </row>
    <row r="26" spans="1:15" ht="27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4594.91</v>
      </c>
      <c r="L27" s="41">
        <v>6162.88</v>
      </c>
      <c r="M27" s="41">
        <f t="shared" ref="M27:M31" si="3">L27*118%</f>
        <v>7272.1983999999993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1320.77</v>
      </c>
      <c r="L28" s="41">
        <v>1855.8</v>
      </c>
      <c r="M28" s="41">
        <f t="shared" si="3"/>
        <v>2189.8440000000001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7341.11</v>
      </c>
      <c r="L31" s="41">
        <v>4559.12</v>
      </c>
      <c r="M31" s="41">
        <f t="shared" si="3"/>
        <v>5379.7615999999998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45424.38</v>
      </c>
      <c r="L32" s="71">
        <f>SUM(L34:L38)</f>
        <v>23086.949999999997</v>
      </c>
      <c r="M32" s="71">
        <f t="shared" ref="M32:O32" si="6">SUM(M34:M38)</f>
        <v>27242.600999999995</v>
      </c>
      <c r="N32" s="71">
        <f t="shared" si="6"/>
        <v>24838.649999999998</v>
      </c>
      <c r="O32" s="71">
        <f t="shared" si="6"/>
        <v>24997.120586999998</v>
      </c>
    </row>
    <row r="33" spans="1:15" ht="32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25375.51</v>
      </c>
      <c r="L34" s="41">
        <v>4838.71</v>
      </c>
      <c r="M34" s="41">
        <f t="shared" ref="M34:M38" si="7">L34*118%</f>
        <v>5709.6777999999995</v>
      </c>
      <c r="N34" s="41">
        <v>17500.09</v>
      </c>
      <c r="O34" s="41">
        <f t="shared" ref="O34:O38" si="8">N34*$O$23</f>
        <v>17611.740574200001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5928.45</v>
      </c>
      <c r="L35" s="41">
        <v>1457.71</v>
      </c>
      <c r="M35" s="41">
        <f t="shared" si="7"/>
        <v>1720.0978</v>
      </c>
      <c r="N35" s="41">
        <v>3520.83</v>
      </c>
      <c r="O35" s="41">
        <f t="shared" si="8"/>
        <v>3543.2928953999999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997.13</v>
      </c>
      <c r="L36" s="41">
        <v>1.1100000000000001</v>
      </c>
      <c r="M36" s="41">
        <f t="shared" si="7"/>
        <v>1.3098000000000001</v>
      </c>
      <c r="N36" s="41">
        <v>417</v>
      </c>
      <c r="O36" s="41">
        <f>N36*$O$23</f>
        <v>419.66046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1380.83+437.78</f>
        <v>1818.61</v>
      </c>
      <c r="L37" s="41">
        <v>7815.2</v>
      </c>
      <c r="M37" s="41">
        <f t="shared" si="7"/>
        <v>9221.9359999999997</v>
      </c>
      <c r="N37" s="42">
        <v>0</v>
      </c>
      <c r="O37" s="41">
        <f t="shared" si="8"/>
        <v>0</v>
      </c>
    </row>
    <row r="38" spans="1:15" ht="41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11304.68</v>
      </c>
      <c r="L38" s="41">
        <v>8974.2199999999993</v>
      </c>
      <c r="M38" s="41">
        <f t="shared" si="7"/>
        <v>10589.579599999999</v>
      </c>
      <c r="N38" s="41">
        <v>3400.73</v>
      </c>
      <c r="O38" s="41">
        <f t="shared" si="8"/>
        <v>3422.4266574000003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46443.240000000005</v>
      </c>
      <c r="L39" s="45">
        <f>SUM(L40:L48)</f>
        <v>13310.6</v>
      </c>
      <c r="M39" s="45">
        <f t="shared" ref="M39:O39" si="10">SUM(M40:M48)</f>
        <v>15706.508</v>
      </c>
      <c r="N39" s="45">
        <f t="shared" si="10"/>
        <v>42853.34</v>
      </c>
      <c r="O39" s="45">
        <f t="shared" si="10"/>
        <v>43126.744309200003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32795.550000000003</v>
      </c>
      <c r="L40" s="41">
        <v>139.97999999999999</v>
      </c>
      <c r="M40" s="41">
        <f t="shared" ref="M40:M48" si="11">L40*118%</f>
        <v>165.17639999999997</v>
      </c>
      <c r="N40" s="41">
        <v>29709.46</v>
      </c>
      <c r="O40" s="41">
        <f t="shared" ref="O40:O45" si="12">N40*$O$23</f>
        <v>29899.0063548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6612.38</v>
      </c>
      <c r="L41" s="41">
        <v>41.38</v>
      </c>
      <c r="M41" s="41">
        <f t="shared" si="11"/>
        <v>48.828400000000002</v>
      </c>
      <c r="N41" s="41">
        <v>5995.25</v>
      </c>
      <c r="O41" s="41">
        <f t="shared" si="12"/>
        <v>6033.4996950000004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499.91</v>
      </c>
      <c r="L46" s="41">
        <v>16.940000000000001</v>
      </c>
      <c r="M46" s="41">
        <f t="shared" si="11"/>
        <v>19.9892</v>
      </c>
      <c r="N46" s="41">
        <v>246.82</v>
      </c>
      <c r="O46" s="41">
        <f>N46*$O$23</f>
        <v>248.39471159999999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189.15</v>
      </c>
      <c r="L47" s="41">
        <v>7779.26</v>
      </c>
      <c r="M47" s="41">
        <f t="shared" si="11"/>
        <v>9179.5267999999996</v>
      </c>
      <c r="N47" s="42">
        <v>0</v>
      </c>
      <c r="O47" s="41">
        <f t="shared" ref="O47:O48" si="13">N47*$O$23</f>
        <v>0</v>
      </c>
    </row>
    <row r="48" spans="1:15" ht="43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6346.25</v>
      </c>
      <c r="L48" s="41">
        <v>5333.04</v>
      </c>
      <c r="M48" s="41">
        <f t="shared" si="11"/>
        <v>6292.9871999999996</v>
      </c>
      <c r="N48" s="41">
        <v>6901.81</v>
      </c>
      <c r="O48" s="41">
        <f t="shared" si="13"/>
        <v>6945.843547800001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119.8</v>
      </c>
      <c r="L49" s="41">
        <v>112.8</v>
      </c>
      <c r="M49" s="41">
        <f>L49*118%</f>
        <v>133.10399999999998</v>
      </c>
      <c r="N49" s="41">
        <v>180.18</v>
      </c>
      <c r="O49" s="41">
        <f>N49*$O$23-0.12</f>
        <v>181.20954840000002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107318.04000000001</v>
      </c>
      <c r="J50" s="27"/>
      <c r="L50" s="46">
        <f>L25+L32+L39+L49</f>
        <v>49088.15</v>
      </c>
      <c r="M50" s="46">
        <f t="shared" ref="M50:O50" si="14">M25+M32+M39+M49</f>
        <v>57924.016999999993</v>
      </c>
      <c r="N50" s="46">
        <f t="shared" si="14"/>
        <v>67872.169999999984</v>
      </c>
      <c r="O50" s="46">
        <f t="shared" si="14"/>
        <v>68305.074444600003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25257.16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17559.63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6728.35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156863.18000000002</v>
      </c>
      <c r="L54" s="46">
        <f t="shared" ref="L54:O54" si="15">L50</f>
        <v>49088.15</v>
      </c>
      <c r="M54" s="46">
        <f t="shared" si="15"/>
        <v>57924.016999999993</v>
      </c>
      <c r="N54" s="46">
        <f t="shared" si="15"/>
        <v>67872.169999999984</v>
      </c>
      <c r="O54" s="46">
        <f t="shared" si="15"/>
        <v>68305.074444600003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202579.3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190510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-54202.97000000003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2013-05-24T09:51:03Z</dcterms:created>
  <dcterms:modified xsi:type="dcterms:W3CDTF">2014-05-12T10:54:51Z</dcterms:modified>
</cp:coreProperties>
</file>